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<sst xmlns="http://schemas.openxmlformats.org/spreadsheetml/2006/main" count="2223" uniqueCount="485">
  <si>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</si>
  <si>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</si>
  <si>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</si>
  <si>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</si>
  <si>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</si>
  <si>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</si>
  <si>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</si>
  <si>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</si>
  <si>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</si>
  <si>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</si>
  <si>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</si>
  <si>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</si>
  <si>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</si>
  <si>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</si>
  <si>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</si>
  <si>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</si>
  <si>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</si>
  <si>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</si>
  <si>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</si>
  <si>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</si>
  <si>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</si>
  <si>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</si>
  <si>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</si>
  <si>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</si>
  <si>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</si>
  <si>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</si>
  <si>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</si>
  <si>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</si>
  <si>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</si>
  <si>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</si>
  <si>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</si>
  <si>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</si>
  <si>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</si>
  <si>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</si>
  <si>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</si>
  <si>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</si>
  <si>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</si>
  <si>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</si>
  <si>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</si>
  <si>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</si>
  <si>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</si>
  <si>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</si>
  <si>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</si>
  <si>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</si>
  <si>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</si>
  <si>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</si>
  <si>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</si>
  <si>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</si>
  <si>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</si>
  <si>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</si>
  <si>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</si>
  <si>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</si>
  <si>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</si>
  <si>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</si>
  <si>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</si>
  <si>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</si>
  <si>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</si>
  <si>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</si>
  <si>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</si>
  <si>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</si>
  <si>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</si>
  <si>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</si>
  <si>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</si>
  <si>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</si>
  <si>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</si>
  <si>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</si>
  <si>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</si>
  <si>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</si>
  <si>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</si>
  <si>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</si>
  <si>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</si>
  <si>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</si>
  <si>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</si>
  <si>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</si>
  <si>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</si>
  <si>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</si>
  <si>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</si>
  <si>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</si>
  <si>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</si>
  <si>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</si>
  <si>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</si>
  <si>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</si>
  <si>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</si>
  <si>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</si>
  <si>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</si>
  <si>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</si>
  <si>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</si>
  <si>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</si>
  <si>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</si>
  <si>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</si>
  <si>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</si>
  <si>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</si>
  <si>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</si>
  <si>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</si>
  <si>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</si>
  <si>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</si>
  <si>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</si>
  <si>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</si>
  <si>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</si>
  <si>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</si>
  <si>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</si>
  <si>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</si>
  <si>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</si>
  <si>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</si>
  <si>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</si>
  <si>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</si>
  <si>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</si>
  <si>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</si>
  <si>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</si>
  <si>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</si>
  <si>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</si>
  <si>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</si>
  <si>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</si>
  <si>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</si>
  <si>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</si>
  <si>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</si>
  <si>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</si>
  <si>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</si>
  <si>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</si>
  <si>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</si>
  <si>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</si>
  <si>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</si>
  <si>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</si>
  <si>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</si>
  <si>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</si>
  <si>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</si>
  <si>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</si>
  <si>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</si>
  <si>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</si>
  <si>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</si>
  <si>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</si>
  <si>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</si>
  <si>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</si>
  <si>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</si>
  <si>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</si>
  <si>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</si>
  <si>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</si>
  <si>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</si>
  <si>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</si>
  <si>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</si>
  <si>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</si>
  <si>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</si>
  <si>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</si>
  <si>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</si>
  <si>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</si>
  <si>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</si>
  <si>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</si>
  <si>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</si>
  <si>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</si>
  <si>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</si>
  <si>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</si>
  <si>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</si>
  <si>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</si>
  <si>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</si>
  <si>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</si>
  <si>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</si>
  <si>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</si>
  <si>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</si>
  <si>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</si>
  <si>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</si>
  <si>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</si>
  <si>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</si>
  <si>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</si>
  <si>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</si>
  <si>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</si>
  <si>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</si>
  <si>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</si>
  <si>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</si>
  <si>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</si>
  <si>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</si>
  <si>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</si>
  <si>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</si>
  <si>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</si>
  <si>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</si>
  <si>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</si>
  <si>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</si>
  <si>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</si>
  <si>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</si>
  <si>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</si>
  <si>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</si>
  <si>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</si>
  <si>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</si>
  <si>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</si>
  <si>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</si>
  <si>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</si>
  <si>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</si>
  <si>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</si>
  <si>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</si>
  <si>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</si>
  <si>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</si>
  <si>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</si>
  <si>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</si>
  <si>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</si>
  <si>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</si>
  <si>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</si>
  <si>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</si>
  <si>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</si>
  <si>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</si>
  <si>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</si>
  <si>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</si>
  <si>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</si>
  <si>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</si>
  <si>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</si>
  <si>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</si>
  <si>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</si>
  <si>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</si>
  <si>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</si>
  <si>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</si>
  <si>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</si>
  <si>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</si>
  <si>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</si>
  <si>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</si>
  <si>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</si>
  <si>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</si>
  <si>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</si>
  <si>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</si>
  <si>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</si>
  <si>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</si>
  <si>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</si>
  <si>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</si>
  <si>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</si>
  <si>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</si>
  <si>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</si>
  <si>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</si>
  <si>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</si>
  <si>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</si>
  <si>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</si>
  <si>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</si>
  <si>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</si>
  <si>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</si>
  <si>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</si>
  <si>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</si>
  <si>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</si>
  <si>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</si>
  <si>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</si>
  <si>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</si>
  <si>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</si>
  <si>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</si>
  <si>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</si>
  <si>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</si>
  <si>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</si>
  <si>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</si>
  <si>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</si>
  <si>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</si>
  <si>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</si>
  <si>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</si>
  <si>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</si>
  <si>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</si>
  <si>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</si>
  <si>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</si>
  <si>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</si>
  <si>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</si>
  <si>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</si>
  <si>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</si>
  <si>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</si>
  <si>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</si>
  <si>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</si>
  <si>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</si>
  <si>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</si>
  <si>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</si>
  <si>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12.892 млн.руб/км_x000d_
</t>
  </si>
  <si>
    <t>нд</t>
  </si>
  <si>
    <t xml:space="preserve">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</si>
  <si>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</si>
  <si>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</si>
  <si>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</si>
  <si>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</si>
  <si>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</si>
  <si>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</si>
  <si>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</si>
  <si>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</si>
  <si>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</si>
  <si>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</si>
  <si>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-0,0002056153/SAIDI (∆Пsaidi)_x000d_
-0,0002316531/SAIFI (∆Пsaifi)_x000d_
-0,888/Изменение объема недоотпущенной электрической энергии (∆Пens)_x000d_
3,326078/Oбъем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</si>
  <si>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</si>
  <si>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</si>
  <si>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</si>
  <si>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10 кВ РП 10 кВ №68 - ф.33 ПС 110/10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</si>
  <si>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</si>
  <si>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</si>
  <si>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</si>
  <si>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</si>
  <si>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</si>
  <si>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</si>
  <si>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</si>
  <si>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</si>
  <si>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</si>
  <si>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</si>
  <si>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</si>
  <si>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</si>
  <si>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</si>
  <si>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</si>
  <si>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</si>
  <si>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</si>
  <si>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</si>
  <si>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</si>
  <si>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</si>
  <si>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</si>
  <si>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</si>
  <si>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</si>
  <si>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</si>
  <si>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</si>
  <si>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</si>
  <si>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</si>
  <si>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</si>
  <si>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</si>
  <si>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</si>
  <si>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</si>
  <si>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</si>
  <si>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</si>
  <si>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</si>
  <si>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</si>
  <si>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</si>
  <si>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</si>
  <si>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</si>
  <si>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</si>
  <si>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</si>
  <si>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</si>
  <si>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</si>
  <si>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</si>
  <si>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</si>
  <si>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</si>
  <si>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</si>
  <si>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</si>
  <si>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</si>
  <si>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</si>
  <si>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</si>
  <si>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</si>
  <si>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</si>
  <si>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</si>
  <si>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</si>
  <si>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</si>
  <si>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</si>
  <si>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</si>
  <si>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</si>
  <si>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</si>
  <si>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</si>
  <si>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</si>
  <si>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</si>
  <si>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</si>
  <si>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</si>
  <si>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</si>
  <si>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</si>
  <si>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</si>
  <si>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ПИР</t>
  </si>
  <si>
    <t xml:space="preserve"> год</t>
  </si>
  <si>
    <t>2029 год</t>
  </si>
  <si>
    <t>Год раскрытия информации: 2025 год</t>
  </si>
  <si>
    <t>Акционерное Общество "Тульские городские электрические сети"</t>
  </si>
  <si>
    <t>N_ТГС-031-034</t>
  </si>
  <si>
    <t>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</si>
  <si>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</si>
  <si>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</si>
  <si>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</si>
  <si>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</si>
  <si>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</si>
  <si>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</si>
  <si>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</si>
  <si>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</si>
  <si>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</si>
  <si>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</si>
  <si>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</si>
  <si>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</si>
  <si>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</si>
  <si>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</si>
  <si>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</si>
  <si>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</si>
  <si>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</si>
  <si>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</si>
  <si>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</si>
  <si>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</si>
  <si>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</si>
  <si>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</si>
  <si>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</si>
  <si>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</si>
  <si>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</si>
  <si>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</si>
  <si>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</si>
  <si>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</si>
  <si>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</si>
  <si>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</si>
  <si>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</si>
  <si>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</si>
  <si>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</si>
  <si>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</si>
  <si>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</si>
  <si>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</si>
  <si>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</si>
  <si>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</si>
  <si>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</si>
  <si>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</si>
  <si>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</si>
  <si>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</si>
  <si>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</si>
  <si>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</si>
  <si>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</si>
  <si>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</si>
  <si>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</si>
  <si>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</si>
  <si>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</si>
  <si>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</si>
  <si>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</si>
  <si>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</si>
  <si>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</si>
  <si>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</si>
  <si>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</si>
  <si>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</si>
  <si>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</si>
  <si>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№68 - ф.33 ПС 110/10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</si>
  <si>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</si>
  <si>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</si>
  <si>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</si>
  <si>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</si>
  <si>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</si>
  <si>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</si>
  <si>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</si>
  <si>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</si>
  <si>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</si>
  <si>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</si>
  <si>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</si>
  <si>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</si>
  <si>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</si>
  <si>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</si>
  <si>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</si>
  <si>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</si>
  <si>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</si>
  <si>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</si>
  <si>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</si>
  <si>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</si>
  <si>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</si>
  <si>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</si>
  <si>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</si>
  <si>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</si>
  <si>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</si>
  <si>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</si>
  <si>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</si>
  <si>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</si>
  <si>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</si>
  <si>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68 - ф.33 ПС 243</t>
  </si>
  <si>
    <t>1000000126 / 24122220047593</t>
  </si>
  <si>
    <t>3.4.7.3. / 4.12</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</si>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</sst>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3.2251189999999998</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457</v>
      </c>
      <c r="C19" s="313" t="s">
        <v>458</v>
      </c>
      <c r="D19" s="312" t="s">
        <v>459</v>
      </c>
      <c r="E19" s="312" t="s">
        <v>460</v>
      </c>
      <c r="F19" s="312" t="s">
        <v>461</v>
      </c>
      <c r="G19" s="312" t="s">
        <v>462</v>
      </c>
      <c r="H19" s="312" t="s">
        <v>463</v>
      </c>
      <c r="I19" s="312" t="s">
        <v>464</v>
      </c>
      <c r="J19" s="312" t="s">
        <v>465</v>
      </c>
      <c r="K19" s="312" t="s">
        <v>388</v>
      </c>
      <c r="L19" s="312" t="s">
        <v>466</v>
      </c>
      <c r="M19" s="312" t="s">
        <v>467</v>
      </c>
      <c r="N19" s="312" t="s">
        <v>468</v>
      </c>
      <c r="O19" s="312" t="s">
        <v>469</v>
      </c>
      <c r="P19" s="312" t="s">
        <v>470</v>
      </c>
      <c r="Q19" s="312" t="s">
        <v>471</v>
      </c>
      <c r="R19" s="312"/>
      <c r="S19" s="314" t="s">
        <v>472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473</v>
      </c>
      <c r="R20" s="317" t="s">
        <v>474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475</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476</v>
      </c>
      <c r="C21" s="323"/>
      <c r="D21" s="324" t="s">
        <v>477</v>
      </c>
      <c r="E21" s="322" t="s">
        <v>478</v>
      </c>
      <c r="F21" s="323"/>
      <c r="G21" s="322" t="s">
        <v>479</v>
      </c>
      <c r="H21" s="323"/>
      <c r="I21" s="322" t="s">
        <v>480</v>
      </c>
      <c r="J21" s="323"/>
      <c r="K21" s="324" t="s">
        <v>481</v>
      </c>
      <c r="L21" s="322" t="s">
        <v>482</v>
      </c>
      <c r="M21" s="323"/>
      <c r="N21" s="322" t="s">
        <v>483</v>
      </c>
      <c r="O21" s="323"/>
      <c r="P21" s="324" t="s">
        <v>484</v>
      </c>
      <c r="Q21" s="264" t="s">
        <v>398</v>
      </c>
      <c r="R21" s="266"/>
      <c r="S21" s="264" t="s">
        <v>399</v>
      </c>
      <c r="T21" s="265"/>
    </row>
    <row r="22" spans="1:20" ht="204.75" customHeight="1">
      <c r="A22" s="325"/>
      <c r="B22" s="326"/>
      <c r="C22" s="327"/>
      <c r="D22" s="328"/>
      <c r="E22" s="326"/>
      <c r="F22" s="327"/>
      <c r="G22" s="326"/>
      <c r="H22" s="327"/>
      <c r="I22" s="326"/>
      <c r="J22" s="327"/>
      <c r="K22" s="329"/>
      <c r="L22" s="326"/>
      <c r="M22" s="327"/>
      <c r="N22" s="326"/>
      <c r="O22" s="327"/>
      <c r="P22" s="329"/>
      <c r="Q22" s="271" t="s">
        <v>402</v>
      </c>
      <c r="R22" s="271" t="s">
        <v>403</v>
      </c>
      <c r="S22" s="271" t="s">
        <v>404</v>
      </c>
      <c r="T22" s="271" t="s">
        <v>405</v>
      </c>
    </row>
    <row r="23" spans="1:20" ht="51.75" customHeight="1">
      <c r="A23" s="330"/>
      <c r="B23" s="331" t="s">
        <v>406</v>
      </c>
      <c r="C23" s="331" t="s">
        <v>407</v>
      </c>
      <c r="D23" s="329"/>
      <c r="E23" s="331" t="s">
        <v>406</v>
      </c>
      <c r="F23" s="331" t="s">
        <v>407</v>
      </c>
      <c r="G23" s="331" t="s">
        <v>406</v>
      </c>
      <c r="H23" s="331" t="s">
        <v>407</v>
      </c>
      <c r="I23" s="331" t="s">
        <v>406</v>
      </c>
      <c r="J23" s="331" t="s">
        <v>407</v>
      </c>
      <c r="K23" s="331" t="s">
        <v>406</v>
      </c>
      <c r="L23" s="331" t="s">
        <v>406</v>
      </c>
      <c r="M23" s="331" t="s">
        <v>407</v>
      </c>
      <c r="N23" s="331" t="s">
        <v>406</v>
      </c>
      <c r="O23" s="331" t="s">
        <v>407</v>
      </c>
      <c r="P23" s="329" t="s">
        <v>406</v>
      </c>
      <c r="Q23" s="271" t="s">
        <v>406</v>
      </c>
      <c r="R23" s="271" t="s">
        <v>406</v>
      </c>
      <c r="S23" s="271" t="s">
        <v>406</v>
      </c>
      <c r="T23" s="271" t="s">
        <v>406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386</v>
      </c>
      <c r="C21" s="263"/>
      <c r="D21" s="262" t="s">
        <v>387</v>
      </c>
      <c r="E21" s="263"/>
      <c r="F21" s="264" t="s">
        <v>388</v>
      </c>
      <c r="G21" s="265"/>
      <c r="H21" s="265"/>
      <c r="I21" s="266"/>
      <c r="J21" s="261" t="s">
        <v>389</v>
      </c>
      <c r="K21" s="262" t="s">
        <v>390</v>
      </c>
      <c r="L21" s="263"/>
      <c r="M21" s="262" t="s">
        <v>391</v>
      </c>
      <c r="N21" s="263"/>
      <c r="O21" s="262" t="s">
        <v>392</v>
      </c>
      <c r="P21" s="263"/>
      <c r="Q21" s="262" t="s">
        <v>393</v>
      </c>
      <c r="R21" s="263"/>
      <c r="S21" s="261" t="s">
        <v>394</v>
      </c>
      <c r="T21" s="261" t="s">
        <v>395</v>
      </c>
      <c r="U21" s="261" t="s">
        <v>396</v>
      </c>
      <c r="V21" s="262" t="s">
        <v>397</v>
      </c>
      <c r="W21" s="263"/>
      <c r="X21" s="264" t="s">
        <v>398</v>
      </c>
      <c r="Y21" s="265"/>
      <c r="Z21" s="264" t="s">
        <v>399</v>
      </c>
      <c r="AA21" s="265"/>
    </row>
    <row r="22" spans="1:27" ht="216" customHeight="1">
      <c r="A22" s="267"/>
      <c r="B22" s="268"/>
      <c r="C22" s="269"/>
      <c r="D22" s="268"/>
      <c r="E22" s="269"/>
      <c r="F22" s="264" t="s">
        <v>400</v>
      </c>
      <c r="G22" s="266"/>
      <c r="H22" s="264" t="s">
        <v>401</v>
      </c>
      <c r="I22" s="266"/>
      <c r="J22" s="270"/>
      <c r="K22" s="268"/>
      <c r="L22" s="269"/>
      <c r="M22" s="268"/>
      <c r="N22" s="269"/>
      <c r="O22" s="268"/>
      <c r="P22" s="269"/>
      <c r="Q22" s="268"/>
      <c r="R22" s="269"/>
      <c r="S22" s="270"/>
      <c r="T22" s="270"/>
      <c r="U22" s="270"/>
      <c r="V22" s="268"/>
      <c r="W22" s="269"/>
      <c r="X22" s="271" t="s">
        <v>402</v>
      </c>
      <c r="Y22" s="271" t="s">
        <v>403</v>
      </c>
      <c r="Z22" s="271" t="s">
        <v>404</v>
      </c>
      <c r="AA22" s="271" t="s">
        <v>405</v>
      </c>
    </row>
    <row r="23" spans="1:27" ht="60" customHeight="1">
      <c r="A23" s="270"/>
      <c r="B23" s="270" t="s">
        <v>406</v>
      </c>
      <c r="C23" s="270" t="s">
        <v>407</v>
      </c>
      <c r="D23" s="270" t="s">
        <v>406</v>
      </c>
      <c r="E23" s="270" t="s">
        <v>407</v>
      </c>
      <c r="F23" s="270" t="s">
        <v>406</v>
      </c>
      <c r="G23" s="270" t="s">
        <v>407</v>
      </c>
      <c r="H23" s="270" t="s">
        <v>406</v>
      </c>
      <c r="I23" s="270" t="s">
        <v>407</v>
      </c>
      <c r="J23" s="270" t="s">
        <v>406</v>
      </c>
      <c r="K23" s="270" t="s">
        <v>406</v>
      </c>
      <c r="L23" s="270" t="s">
        <v>407</v>
      </c>
      <c r="M23" s="270" t="s">
        <v>406</v>
      </c>
      <c r="N23" s="270" t="s">
        <v>407</v>
      </c>
      <c r="O23" s="270" t="s">
        <v>406</v>
      </c>
      <c r="P23" s="270" t="s">
        <v>407</v>
      </c>
      <c r="Q23" s="270" t="s">
        <v>406</v>
      </c>
      <c r="R23" s="270" t="s">
        <v>407</v>
      </c>
      <c r="S23" s="270" t="s">
        <v>406</v>
      </c>
      <c r="T23" s="270" t="s">
        <v>406</v>
      </c>
      <c r="U23" s="270" t="s">
        <v>406</v>
      </c>
      <c r="V23" s="270" t="s">
        <v>406</v>
      </c>
      <c r="W23" s="270" t="s">
        <v>407</v>
      </c>
      <c r="X23" s="270" t="s">
        <v>406</v>
      </c>
      <c r="Y23" s="270" t="s">
        <v>406</v>
      </c>
      <c r="Z23" s="271" t="s">
        <v>406</v>
      </c>
      <c r="AA23" s="271" t="s">
        <v>406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408</v>
      </c>
      <c r="C25" s="259" t="s">
        <v>408</v>
      </c>
      <c r="D25" s="259" t="s">
        <v>408</v>
      </c>
      <c r="E25" s="259" t="s">
        <v>408</v>
      </c>
      <c r="F25" s="259">
        <v>10</v>
      </c>
      <c r="G25" s="259">
        <v>10</v>
      </c>
      <c r="H25" s="259">
        <v>10</v>
      </c>
      <c r="I25" s="259">
        <v>10</v>
      </c>
      <c r="J25" s="259">
        <v>2015</v>
      </c>
      <c r="K25" s="259">
        <v>1</v>
      </c>
      <c r="L25" s="259">
        <v>1</v>
      </c>
      <c r="M25" s="259">
        <v>240</v>
      </c>
      <c r="N25" s="259">
        <v>240</v>
      </c>
      <c r="O25" s="259" t="s">
        <v>409</v>
      </c>
      <c r="P25" s="259" t="s">
        <v>409</v>
      </c>
      <c r="Q25" s="259">
        <v>3.4780000000000002</v>
      </c>
      <c r="R25" s="259">
        <v>3.70</v>
      </c>
      <c r="S25" s="259" t="s">
        <v>182</v>
      </c>
      <c r="T25" s="259">
        <v>2022</v>
      </c>
      <c r="U25" s="259">
        <v>10</v>
      </c>
      <c r="V25" s="259" t="s">
        <v>410</v>
      </c>
      <c r="W25" s="259" t="s">
        <v>410</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411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412</v>
      </c>
      <c r="B23" s="287"/>
      <c r="C23" s="287"/>
      <c r="D23" s="287"/>
      <c r="E23" s="287"/>
      <c r="F23" s="287"/>
      <c r="G23" s="287"/>
      <c r="H23" s="287"/>
      <c r="I23" s="287"/>
      <c r="J23" s="287"/>
      <c r="K23" s="287"/>
      <c r="L23" s="288"/>
      <c r="M23" s="289" t="s">
        <v>413</v>
      </c>
      <c r="N23" s="289"/>
      <c r="O23" s="289"/>
      <c r="P23" s="289"/>
      <c r="Q23" s="289"/>
      <c r="R23" s="289"/>
      <c r="S23" s="289"/>
      <c r="T23" s="289"/>
      <c r="U23" s="289"/>
      <c r="V23" s="289"/>
      <c r="W23" s="289"/>
      <c r="X23" s="289"/>
      <c r="Y23" s="289"/>
      <c r="Z23" s="289"/>
    </row>
    <row r="24" spans="1:26" ht="151.5" customHeight="1">
      <c r="A24" s="289" t="s">
        <v>414</v>
      </c>
      <c r="B24" s="290" t="s">
        <v>415</v>
      </c>
      <c r="C24" s="289" t="s">
        <v>416</v>
      </c>
      <c r="D24" s="289" t="s">
        <v>417</v>
      </c>
      <c r="E24" s="289" t="s">
        <v>418</v>
      </c>
      <c r="F24" s="289" t="s">
        <v>419</v>
      </c>
      <c r="G24" s="289" t="s">
        <v>420</v>
      </c>
      <c r="H24" s="289" t="s">
        <v>421</v>
      </c>
      <c r="I24" s="289" t="s">
        <v>422</v>
      </c>
      <c r="J24" s="289" t="s">
        <v>423</v>
      </c>
      <c r="K24" s="290" t="s">
        <v>424</v>
      </c>
      <c r="L24" s="290" t="s">
        <v>425</v>
      </c>
      <c r="M24" s="291" t="s">
        <v>426</v>
      </c>
      <c r="N24" s="290" t="s">
        <v>427</v>
      </c>
      <c r="O24" s="289" t="s">
        <v>428</v>
      </c>
      <c r="P24" s="289" t="s">
        <v>429</v>
      </c>
      <c r="Q24" s="289" t="s">
        <v>430</v>
      </c>
      <c r="R24" s="289" t="s">
        <v>421</v>
      </c>
      <c r="S24" s="289" t="s">
        <v>431</v>
      </c>
      <c r="T24" s="289" t="s">
        <v>432</v>
      </c>
      <c r="U24" s="289" t="s">
        <v>433</v>
      </c>
      <c r="V24" s="289" t="s">
        <v>430</v>
      </c>
      <c r="W24" s="292" t="s">
        <v>434</v>
      </c>
      <c r="X24" s="292" t="s">
        <v>435</v>
      </c>
      <c r="Y24" s="292" t="s">
        <v>436</v>
      </c>
      <c r="Z24" s="293" t="s">
        <v>437</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2022</v>
      </c>
      <c r="B26" s="294" t="s">
        <v>438</v>
      </c>
      <c r="C26" s="294">
        <v>0.78300000000000003</v>
      </c>
      <c r="D26" s="294">
        <v>12</v>
      </c>
      <c r="E26" s="295">
        <v>1.20</v>
      </c>
      <c r="F26" s="295">
        <v>9.3960000000000008</v>
      </c>
      <c r="G26" s="295">
        <v>0.93959999999999999</v>
      </c>
      <c r="H26" s="294">
        <v>43168</v>
      </c>
      <c r="I26" s="296">
        <v>0.00021766123054114161</v>
      </c>
      <c r="J26" s="296">
        <v>0.00027798369162342475</v>
      </c>
      <c r="K26" s="294" t="s">
        <v>439</v>
      </c>
      <c r="L26" s="294" t="s">
        <v>440</v>
      </c>
      <c r="M26" s="294">
        <v>2023</v>
      </c>
      <c r="N26" s="294">
        <v>2</v>
      </c>
      <c r="O26" s="294">
        <v>0.52</v>
      </c>
      <c r="P26" s="294">
        <v>0.26</v>
      </c>
      <c r="Q26" s="296">
        <v>6.0229799851742037E-06</v>
      </c>
      <c r="R26" s="294">
        <v>43168</v>
      </c>
      <c r="S26" s="296">
        <v>1.2045959970348407E-05</v>
      </c>
      <c r="T26" s="296">
        <v>4.6330615270570791E-05</v>
      </c>
      <c r="U26" s="295">
        <v>0.052000000000000005</v>
      </c>
      <c r="V26" s="296">
        <v>6.0229799851742037E-06</v>
      </c>
      <c r="W26" s="296">
        <v>-0.0002056152705707932</v>
      </c>
      <c r="X26" s="296">
        <v>-0.00023165307635285396</v>
      </c>
      <c r="Y26" s="295">
        <v>-0.88759999999999994</v>
      </c>
      <c r="Z26" s="297" t="s">
        <v>441</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99" t="s">
        <v>1</v>
      </c>
      <c r="B19" s="299" t="s">
        <v>384</v>
      </c>
      <c r="C19" s="299" t="s">
        <v>442</v>
      </c>
      <c r="D19" s="299" t="s">
        <v>443</v>
      </c>
      <c r="E19" s="300" t="s">
        <v>444</v>
      </c>
      <c r="F19" s="301"/>
      <c r="G19" s="301"/>
      <c r="H19" s="301"/>
      <c r="I19" s="302"/>
      <c r="J19" s="299" t="s">
        <v>445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446</v>
      </c>
      <c r="F20" s="303" t="s">
        <v>447</v>
      </c>
      <c r="G20" s="303" t="s">
        <v>448</v>
      </c>
      <c r="H20" s="303" t="s">
        <v>449</v>
      </c>
      <c r="I20" s="303" t="s">
        <v>72</v>
      </c>
      <c r="J20" s="303" t="s">
        <v>450</v>
      </c>
      <c r="K20" s="303" t="s">
        <v>451</v>
      </c>
      <c r="L20" s="304" t="s">
        <v>452</v>
      </c>
      <c r="M20" s="305" t="s">
        <v>453</v>
      </c>
      <c r="N20" s="305" t="s">
        <v>454</v>
      </c>
      <c r="O20" s="305" t="s">
        <v>455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3.3260779999999999</v>
      </c>
      <c r="E24" s="159">
        <v>3.2251189999999998</v>
      </c>
      <c r="F24" s="159">
        <v>3.2251189999999998</v>
      </c>
      <c r="G24" s="159">
        <v>0</v>
      </c>
      <c r="H24" s="159">
        <v>3.2251189999999998</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3.2251189999999998</v>
      </c>
      <c r="AO24" s="159" t="str">
        <f>IF(SUM(J24,N24,R24,V24,Z24,AD24,AH24,AL24)=0,"нд",SUM(J24,N24,R24,V24,Z24,AD24,AH24,AL24))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3.3260779999999999</v>
      </c>
      <c r="E29" s="124">
        <v>3.2251189999999998</v>
      </c>
      <c r="F29" s="124">
        <v>3.2251189999999998</v>
      </c>
      <c r="G29" s="124">
        <v>0</v>
      </c>
      <c r="H29" s="124">
        <v>3.2251189999999998</v>
      </c>
      <c r="I29" s="124" t="s">
        <v>343</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3.2251189999999998</v>
      </c>
      <c r="AO29" s="124" t="str">
        <f t="shared" si="1"/>
        <v>нд</v>
      </c>
    </row>
    <row r="30" spans="1:41" ht="47.25">
      <c r="A30" s="157" t="s">
        <v>59</v>
      </c>
      <c r="B30" s="158" t="s">
        <v>119</v>
      </c>
      <c r="C30" s="159" t="s">
        <v>261</v>
      </c>
      <c r="D30" s="159">
        <v>2.7717320000000001</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0.064494999999999997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2.682121</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0.025115999999999999</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0.215</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0.215</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t="s">
        <v>261</v>
      </c>
      <c r="D52" s="124">
        <v>2.7717320000000001</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0.215</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N_ТГС-031-034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0.215</v>
      </c>
      <c r="L26" s="258"/>
      <c r="M26" s="258" t="s">
        <v>344</v>
      </c>
      <c r="N26" s="258" t="s">
        <v>363</v>
      </c>
      <c r="O26" s="258" t="s">
        <v>364</v>
      </c>
      <c r="P26" s="258">
        <v>2378.7222299999999</v>
      </c>
      <c r="Q26" s="258" t="s">
        <v>365</v>
      </c>
      <c r="R26" s="258">
        <v>2378.7222299999999</v>
      </c>
      <c r="S26" s="258"/>
      <c r="T26" s="258" t="s">
        <v>366</v>
      </c>
      <c r="U26" s="258"/>
      <c r="V26" s="258"/>
      <c r="W26" s="258"/>
      <c r="X26" s="258"/>
      <c r="Y26" s="258"/>
      <c r="Z26" s="258"/>
      <c r="AA26" s="258"/>
      <c r="AB26" s="258">
        <v>2377.8888999999999</v>
      </c>
      <c r="AC26" s="258" t="s">
        <v>367</v>
      </c>
      <c r="AD26" s="258">
        <v>2853.46668</v>
      </c>
      <c r="AE26" s="258">
        <v>2853.46668</v>
      </c>
      <c r="AF26" s="258">
        <v>32312263712</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40.25">
      <c r="A27" s="258">
        <v>2</v>
      </c>
      <c r="B27" s="258" t="s">
        <v>274</v>
      </c>
      <c r="C27" s="258" t="s">
        <v>285</v>
      </c>
      <c r="D27" s="258">
        <v>2023</v>
      </c>
      <c r="E27" s="258"/>
      <c r="F27" s="258" t="s">
        <v>261</v>
      </c>
      <c r="G27" s="258"/>
      <c r="H27" s="258"/>
      <c r="I27" s="258"/>
      <c r="J27" s="258"/>
      <c r="K27" s="258">
        <v>0.215</v>
      </c>
      <c r="L27" s="258"/>
      <c r="M27" s="258" t="s">
        <v>372</v>
      </c>
      <c r="N27" s="258" t="s">
        <v>373</v>
      </c>
      <c r="O27" s="258" t="s">
        <v>364</v>
      </c>
      <c r="P27" s="258">
        <v>26097.746169999999</v>
      </c>
      <c r="Q27" s="258" t="s">
        <v>365</v>
      </c>
      <c r="R27" s="258">
        <v>26097.746169999999</v>
      </c>
      <c r="S27" s="258" t="s">
        <v>374</v>
      </c>
      <c r="T27" s="258" t="s">
        <v>374</v>
      </c>
      <c r="U27" s="258"/>
      <c r="V27" s="258">
        <v>2</v>
      </c>
      <c r="W27" s="258" t="s">
        <v>375</v>
      </c>
      <c r="X27" s="258" t="s">
        <v>376</v>
      </c>
      <c r="Y27" s="258"/>
      <c r="Z27" s="258">
        <v>1</v>
      </c>
      <c r="AA27" s="258" t="s">
        <v>376</v>
      </c>
      <c r="AB27" s="258">
        <v>26068.05515</v>
      </c>
      <c r="AC27" s="258" t="s">
        <v>375</v>
      </c>
      <c r="AD27" s="258">
        <v>31281.666179999997</v>
      </c>
      <c r="AE27" s="258">
        <v>31281.66618</v>
      </c>
      <c r="AF27" s="258">
        <v>32313036022</v>
      </c>
      <c r="AG27" s="258" t="s">
        <v>377</v>
      </c>
      <c r="AH27" s="258" t="s">
        <v>378</v>
      </c>
      <c r="AI27" s="258" t="s">
        <v>378</v>
      </c>
      <c r="AJ27" s="258" t="s">
        <v>379</v>
      </c>
      <c r="AK27" s="258" t="s">
        <v>380</v>
      </c>
      <c r="AL27" s="258"/>
      <c r="AM27" s="258"/>
      <c r="AN27" s="258"/>
      <c r="AO27" s="258"/>
      <c r="AP27" s="258"/>
      <c r="AQ27" s="258" t="s">
        <v>381</v>
      </c>
      <c r="AR27" s="258"/>
      <c r="AS27" s="258" t="s">
        <v>381</v>
      </c>
      <c r="AT27" s="258" t="s">
        <v>382</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3.3260779999999999</v>
      </c>
    </row>
    <row r="28" spans="1:2" ht="16.5" thickBot="1">
      <c r="A28" s="90" t="s">
        <v>291</v>
      </c>
      <c r="B28" s="91" t="s">
        <v>365</v>
      </c>
    </row>
    <row r="29" spans="1:2" ht="29.25" thickBot="1">
      <c r="A29" s="92" t="s">
        <v>293</v>
      </c>
      <c r="B29" s="93">
        <v>34.134999999999998</v>
      </c>
    </row>
    <row r="30" spans="1:2" ht="29.25" thickBot="1">
      <c r="A30" s="92" t="s">
        <v>294</v>
      </c>
      <c r="B30" s="94">
        <v>34.134999999999998</v>
      </c>
    </row>
    <row r="31" spans="1:2" ht="16.5" thickBot="1">
      <c r="A31" s="95" t="s">
        <v>295</v>
      </c>
      <c r="B31" s="95"/>
    </row>
    <row r="32" spans="1:2" ht="29.25" thickBot="1">
      <c r="A32" s="92" t="s">
        <v>296</v>
      </c>
      <c r="B32" s="95" t="s">
        <v>292</v>
      </c>
    </row>
    <row r="33" spans="1:2" ht="16.5" thickBot="1">
      <c r="A33" s="95" t="s">
        <v>341</v>
      </c>
      <c r="B33" s="95">
        <v>34.134999999999998</v>
      </c>
    </row>
    <row r="34" spans="1:2" ht="16.5" thickBot="1">
      <c r="A34" s="95" t="s">
        <v>297</v>
      </c>
      <c r="B34" s="118">
        <f>IFERROR(T8R33/T8R27,"-")</f>
        <v>10.262838093394082</v>
      </c>
    </row>
    <row r="35" spans="1:2" ht="16.5" thickBot="1">
      <c r="A35" s="95" t="s">
        <v>298</v>
      </c>
      <c r="B35" s="95">
        <v>3.2959999999999998</v>
      </c>
    </row>
    <row r="36" spans="1:2" ht="16.5" thickBot="1">
      <c r="A36" s="95" t="s">
        <v>299</v>
      </c>
      <c r="B36" s="95">
        <v>2.7469999999999999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10.262838093394082</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0.99997654895645871</v>
      </c>
    </row>
    <row r="53" spans="1:2" ht="16.5" thickBot="1">
      <c r="A53" s="99" t="s">
        <v>307</v>
      </c>
      <c r="B53" s="100">
        <v>3.3260000000000001</v>
      </c>
    </row>
    <row r="54" spans="1:2" ht="16.5" thickBot="1">
      <c r="A54" s="99" t="s">
        <v>308</v>
      </c>
      <c r="B54" s="120">
        <v>1</v>
      </c>
    </row>
    <row r="55" spans="1:2" ht="16.5" thickBot="1">
      <c r="A55" s="101" t="s">
        <v>309</v>
      </c>
      <c r="B55" s="102">
        <v>2.7719999999999998</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